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Владимир Черкасов\Desktop\Documents\ТТВТС\ПРОФЕССИОНАЛЫ\2025-26 гг\Конкурсная документация\КД 2026\КД_2026\08-Приложения\"/>
    </mc:Choice>
  </mc:AlternateContent>
  <xr:revisionPtr revIDLastSave="0" documentId="13_ncr:1_{50CC9F78-3D22-408C-BD73-7354DC38E4F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16" i="1" l="1"/>
  <c r="W15" i="1"/>
  <c r="V21" i="1" l="1"/>
  <c r="U21" i="1"/>
  <c r="T21" i="1"/>
  <c r="S21" i="1"/>
  <c r="V22" i="1" l="1"/>
  <c r="R21" i="1"/>
  <c r="Q21" i="1"/>
  <c r="P21" i="1"/>
  <c r="O21" i="1"/>
  <c r="N21" i="1"/>
  <c r="M21" i="1"/>
  <c r="L21" i="1"/>
  <c r="K21" i="1"/>
  <c r="W7" i="1"/>
  <c r="W8" i="1"/>
  <c r="W9" i="1"/>
  <c r="W10" i="1"/>
  <c r="W11" i="1"/>
  <c r="W12" i="1"/>
  <c r="W13" i="1"/>
  <c r="W14" i="1"/>
  <c r="W17" i="1"/>
  <c r="X20" i="1" l="1"/>
  <c r="N22" i="1"/>
  <c r="R22" i="1"/>
  <c r="C21" i="1" l="1"/>
  <c r="F21" i="1"/>
  <c r="E21" i="1"/>
  <c r="D21" i="1"/>
  <c r="F22" i="1" l="1"/>
  <c r="J22" i="1"/>
</calcChain>
</file>

<file path=xl/sharedStrings.xml><?xml version="1.0" encoding="utf-8"?>
<sst xmlns="http://schemas.openxmlformats.org/spreadsheetml/2006/main" count="71" uniqueCount="42">
  <si>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</si>
  <si>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</si>
  <si>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</si>
  <si>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</si>
  <si>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</si>
  <si>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</si>
  <si>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указать наименования модулей (при необходимости)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</si>
  <si>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</si>
  <si>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</si>
  <si>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r>
      <rPr>
        <b/>
        <i/>
        <sz val="9"/>
        <color theme="1"/>
        <rFont val="Times New Roman"/>
        <family val="1"/>
        <charset val="204"/>
      </rPr>
      <t>Выбрать один из вариантов:</t>
    </r>
    <r>
      <rPr>
        <i/>
        <sz val="9"/>
        <color theme="1"/>
        <rFont val="Times New Roman"/>
        <family val="1"/>
        <charset val="204"/>
      </rPr>
      <t xml:space="preserve">
</t>
    </r>
    <r>
      <rPr>
        <b/>
        <i/>
        <sz val="9"/>
        <color theme="1"/>
        <rFont val="Times New Roman"/>
        <family val="1"/>
        <charset val="204"/>
      </rPr>
      <t>1.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&gt; 70%);
</t>
    </r>
    <r>
      <rPr>
        <b/>
        <i/>
        <sz val="9"/>
        <color theme="1"/>
        <rFont val="Times New Roman"/>
        <family val="1"/>
        <charset val="204"/>
      </rPr>
      <t>2. Частично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40...70%);
</t>
    </r>
    <r>
      <rPr>
        <b/>
        <i/>
        <sz val="9"/>
        <color theme="1"/>
        <rFont val="Times New Roman"/>
        <family val="1"/>
        <charset val="204"/>
      </rPr>
      <t>3. Не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&lt; 40%).</t>
    </r>
  </si>
  <si>
    <t>3. Предложения по учету содержания модулей компетенции (п.2) в образовательных программах по профессиям/ специальностям СПО</t>
  </si>
  <si>
    <t>Эксплуатация судов водного транспорта</t>
  </si>
  <si>
    <t>Модуль А. Морское судовождение</t>
  </si>
  <si>
    <t>Инвариант</t>
  </si>
  <si>
    <t>Профессиональный стандарт 17.096 Судоводитель</t>
  </si>
  <si>
    <t>ОТФ код A.  Выполнение эксплуатационных задач по обеспечению безопасности плавания судна, перевозки грузов и пассажиров</t>
  </si>
  <si>
    <t>A/01.5 Судовождение на уровне эксплуатации</t>
  </si>
  <si>
    <t xml:space="preserve">A/02.5 Обработка и размещение грузов на судне на уровне эксплуатации </t>
  </si>
  <si>
    <t xml:space="preserve">A/03.5 Управление операциями судна и забота о людях на судне на уровне эксплуатации </t>
  </si>
  <si>
    <t>A/04.5 Обеспечение перевозки пассажиров и их багажа на судне на уровне эксплуатации</t>
  </si>
  <si>
    <t>ФГОС СПО 26.02.03 Судовождение</t>
  </si>
  <si>
    <t>Вид деятельности 1. Управление судном</t>
  </si>
  <si>
    <t>ПК 1.1. Планировать и осуществлять переход в точку назначения, определять местоположение судна</t>
  </si>
  <si>
    <t>ПК 1.2. Маневрировать и управлять судном</t>
  </si>
  <si>
    <t>ПК 1.3. Эксплуатировать технические средства судовождения и судовые системы связи
судовождения и судовых систем связи</t>
  </si>
  <si>
    <t>Вид деятельности 2. Обеспечение безопасности плавания</t>
  </si>
  <si>
    <t>ПК 2.1. Организовывать мероприятия по обеспечению транспортной безопасности</t>
  </si>
  <si>
    <t>ПК 2.2. Организовывать и обеспечивать действия подчиненных
членов экипажа судна при авариях и проведении различных
видов тревог</t>
  </si>
  <si>
    <t>ПК 2.3. Оказывать первую помощь пострадавшим</t>
  </si>
  <si>
    <t xml:space="preserve">ПК 2.4. Организовывать и обеспечивать действия подчиненных членов экипажа судна при оставлении судна, использовать коллективные и индивидуальные спасательные средства </t>
  </si>
  <si>
    <t>ПК 2.5. Организовывать и обеспечивать действия подчиненных членов экипажа судна по
предупреждению и предотвращению загрязнения водной среды</t>
  </si>
  <si>
    <t>Вид деятельности 3. Обработка и размещение груза</t>
  </si>
  <si>
    <t>ПК 3.1. Планировать и обеспечивать безопасную погрузку, размещение, крепление груза и уход за ним в течение рейса и выгрузки</t>
  </si>
  <si>
    <t>ПК 3.2. Контролировать соблюдение мер предосторожности во
время погрузки и выгрузки и обращения с опасными и вредными
грузами во время рейса</t>
  </si>
  <si>
    <t>Вид деятельности 4. Выполнение работ по одной или нескольким профессиям рабочих, должностям служащих</t>
  </si>
  <si>
    <t xml:space="preserve">Модуль Б. Судовождение на внутренних водных путях
</t>
  </si>
  <si>
    <r>
      <rPr>
        <b/>
        <sz val="11"/>
        <color theme="1"/>
        <rFont val="Times New Roman"/>
        <family val="1"/>
        <charset val="204"/>
      </rPr>
      <t>Инвариант</t>
    </r>
    <r>
      <rPr>
        <sz val="9"/>
        <color theme="1"/>
        <rFont val="Times New Roman"/>
        <family val="1"/>
        <charset val="204"/>
      </rPr>
      <t xml:space="preserve">
</t>
    </r>
  </si>
  <si>
    <t xml:space="preserve">Модуль В. Борьба за живучесть судна и оказание первой помощи пострадавшим
</t>
  </si>
  <si>
    <r>
      <rPr>
        <b/>
        <sz val="12"/>
        <color theme="1"/>
        <rFont val="Times New Roman"/>
        <family val="1"/>
        <charset val="204"/>
      </rPr>
      <t>Вариатив</t>
    </r>
    <r>
      <rPr>
        <sz val="9"/>
        <color theme="1"/>
        <rFont val="Times New Roman"/>
        <family val="1"/>
        <charset val="204"/>
      </rPr>
      <t xml:space="preserve">
</t>
    </r>
  </si>
  <si>
    <t xml:space="preserve">Модуль Г. Такелажные работы
</t>
  </si>
  <si>
    <t>учтена</t>
  </si>
  <si>
    <t>Матрос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</si>
</sst>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164" fontId="1" fillId="0" borderId="3" xfId="0" applyNumberFormat="1" applyFont="1" applyBorder="1" applyAlignment="1">
      <alignment wrapText="1"/>
    </xf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wrapText="1"/>
    </xf>
    <xf numFmtId="2" fontId="1" fillId="0" borderId="14" xfId="0" applyNumberFormat="1" applyFont="1" applyBorder="1" applyAlignment="1">
      <alignment wrapText="1"/>
    </xf>
    <xf numFmtId="2" fontId="1" fillId="0" borderId="13" xfId="0" applyNumberFormat="1" applyFont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4" borderId="17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5" borderId="17" xfId="0" applyFont="1" applyFill="1" applyBorder="1" applyAlignment="1">
      <alignment horizontal="center" vertical="top" wrapText="1"/>
    </xf>
    <xf numFmtId="0" fontId="1" fillId="5" borderId="18" xfId="0" applyFont="1" applyFill="1" applyBorder="1" applyAlignment="1">
      <alignment horizontal="center" vertical="top" wrapText="1"/>
    </xf>
    <xf numFmtId="0" fontId="1" fillId="6" borderId="17" xfId="0" applyFont="1" applyFill="1" applyBorder="1" applyAlignment="1">
      <alignment horizontal="center" vertical="top" wrapText="1"/>
    </xf>
    <xf numFmtId="0" fontId="1" fillId="6" borderId="18" xfId="0" applyFont="1" applyFill="1" applyBorder="1" applyAlignment="1">
      <alignment horizontal="center" vertical="top" wrapText="1"/>
    </xf>
    <xf numFmtId="0" fontId="1" fillId="8" borderId="5" xfId="0" applyFont="1" applyFill="1" applyBorder="1" applyAlignment="1">
      <alignment horizontal="left" vertical="top" wrapText="1"/>
    </xf>
    <xf numFmtId="0" fontId="1" fillId="8" borderId="20" xfId="0" applyFont="1" applyFill="1" applyBorder="1" applyAlignment="1">
      <alignment horizontal="left" vertical="top" wrapText="1"/>
    </xf>
    <xf numFmtId="0" fontId="1" fillId="8" borderId="0" xfId="0" applyFont="1" applyFill="1" applyAlignment="1">
      <alignment wrapText="1"/>
    </xf>
    <xf numFmtId="0" fontId="2" fillId="8" borderId="1" xfId="0" applyFont="1" applyFill="1" applyBorder="1" applyAlignment="1">
      <alignment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wrapText="1"/>
    </xf>
    <xf numFmtId="0" fontId="1" fillId="0" borderId="40" xfId="0" applyFont="1" applyBorder="1" applyAlignment="1">
      <alignment horizontal="right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top" wrapText="1"/>
    </xf>
    <xf numFmtId="0" fontId="1" fillId="6" borderId="12" xfId="0" applyFont="1" applyFill="1" applyBorder="1" applyAlignment="1">
      <alignment horizontal="center" vertical="top" wrapText="1"/>
    </xf>
    <xf numFmtId="0" fontId="1" fillId="6" borderId="29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29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5" fillId="5" borderId="6" xfId="0" applyFont="1" applyFill="1" applyBorder="1" applyAlignment="1">
      <alignment horizontal="center" wrapText="1"/>
    </xf>
    <xf numFmtId="0" fontId="1" fillId="5" borderId="7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wrapText="1"/>
    </xf>
    <xf numFmtId="0" fontId="5" fillId="4" borderId="32" xfId="0" applyFont="1" applyFill="1" applyBorder="1" applyAlignment="1">
      <alignment horizontal="center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8" borderId="21" xfId="0" applyFont="1" applyFill="1" applyBorder="1" applyAlignment="1">
      <alignment horizontal="left" vertical="center" wrapText="1"/>
    </xf>
    <xf numFmtId="0" fontId="2" fillId="8" borderId="22" xfId="0" applyFont="1" applyFill="1" applyBorder="1" applyAlignment="1">
      <alignment horizontal="left" vertical="center" wrapText="1"/>
    </xf>
    <xf numFmtId="0" fontId="2" fillId="8" borderId="23" xfId="0" applyFont="1" applyFill="1" applyBorder="1" applyAlignment="1">
      <alignment horizontal="left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7" fillId="8" borderId="19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left" vertical="top" wrapText="1"/>
    </xf>
    <xf numFmtId="0" fontId="2" fillId="8" borderId="11" xfId="0" applyFont="1" applyFill="1" applyBorder="1" applyAlignment="1">
      <alignment horizontal="left" vertical="top" wrapText="1"/>
    </xf>
    <xf numFmtId="0" fontId="1" fillId="8" borderId="26" xfId="0" applyFont="1" applyFill="1" applyBorder="1" applyAlignment="1">
      <alignment horizontal="left" vertical="top" wrapText="1"/>
    </xf>
    <xf numFmtId="0" fontId="1" fillId="8" borderId="24" xfId="0" applyFont="1" applyFill="1" applyBorder="1" applyAlignment="1">
      <alignment horizontal="left" vertical="top" wrapText="1"/>
    </xf>
    <xf numFmtId="0" fontId="1" fillId="8" borderId="25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top" wrapText="1"/>
    </xf>
    <xf numFmtId="0" fontId="5" fillId="6" borderId="9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 vertical="top" wrapText="1"/>
    </xf>
    <xf numFmtId="0" fontId="7" fillId="6" borderId="10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1" fillId="0" borderId="35" xfId="0" applyFont="1" applyBorder="1" applyAlignment="1">
      <alignment horizontal="center" wrapText="1"/>
    </xf>
    <xf numFmtId="0" fontId="1" fillId="0" borderId="33" xfId="0" applyFont="1" applyBorder="1" applyAlignment="1">
      <alignment horizontal="center" wrapText="1"/>
    </xf>
    <xf numFmtId="0" fontId="1" fillId="0" borderId="36" xfId="0" applyFont="1" applyBorder="1" applyAlignment="1">
      <alignment horizontal="center" wrapText="1"/>
    </xf>
    <xf numFmtId="0" fontId="1" fillId="0" borderId="37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38" xfId="0" applyFont="1" applyBorder="1" applyAlignment="1">
      <alignment horizontal="center" wrapText="1"/>
    </xf>
    <xf numFmtId="0" fontId="1" fillId="0" borderId="39" xfId="0" applyFont="1" applyBorder="1" applyAlignment="1">
      <alignment horizontal="center" wrapText="1"/>
    </xf>
    <xf numFmtId="0" fontId="1" fillId="0" borderId="30" xfId="0" applyFont="1" applyBorder="1" applyAlignment="1">
      <alignment horizontal="center" wrapText="1"/>
    </xf>
    <xf numFmtId="0" fontId="1" fillId="0" borderId="34" xfId="0" applyFont="1" applyBorder="1" applyAlignment="1">
      <alignment horizontal="center" wrapText="1"/>
    </xf>
    <xf numFmtId="0" fontId="1" fillId="0" borderId="38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7"/>
  <sheetViews>
    <sheetView tabSelected="1" topLeftCell="A13" workbookViewId="0">
      <selection activeCell="B25" sqref="B25"/>
    </sheetView>
  </sheetViews>
  <sheetFormatPr defaultRowHeight="12" x14ac:dyDescent="0.2"/>
  <cols>
    <col min="1" max="1" width="27.5703125" style="1" customWidth="1"/>
    <col min="2" max="2" width="26.85546875" style="1" customWidth="1"/>
    <col min="3" max="3" width="25.5703125" style="1" customWidth="1"/>
    <col min="4" max="4" width="18.85546875" style="1" customWidth="1"/>
    <col min="5" max="5" width="18.42578125" style="1" customWidth="1"/>
    <col min="6" max="6" width="15.5703125" style="1" customWidth="1"/>
    <col min="7" max="7" width="18.7109375" style="1" hidden="1" customWidth="1"/>
    <col min="8" max="8" width="19.42578125" style="1" hidden="1" customWidth="1"/>
    <col min="9" max="9" width="17.7109375" style="1" hidden="1" customWidth="1"/>
    <col min="10" max="10" width="21.5703125" style="1" hidden="1" customWidth="1"/>
    <col min="11" max="11" width="23.42578125" style="2" customWidth="1"/>
    <col min="12" max="12" width="24" style="2" customWidth="1"/>
    <col min="13" max="13" width="21.28515625" style="2" customWidth="1"/>
    <col min="14" max="14" width="22.28515625" style="2" customWidth="1"/>
    <col min="15" max="15" width="14.5703125" style="2" customWidth="1"/>
    <col min="16" max="16" width="17.5703125" style="2" customWidth="1"/>
    <col min="17" max="17" width="19.42578125" style="2" customWidth="1"/>
    <col min="18" max="18" width="19" style="2" customWidth="1"/>
    <col min="19" max="22" width="20.140625" style="2" customWidth="1"/>
    <col min="23" max="23" width="5.85546875" style="1" customWidth="1"/>
    <col min="24" max="24" width="23" style="1" customWidth="1"/>
    <col min="25" max="16384" width="9.140625" style="1"/>
  </cols>
  <sheetData>
    <row r="1" spans="1:24" ht="33.75" customHeight="1" x14ac:dyDescent="0.25">
      <c r="A1" s="98" t="s">
        <v>0</v>
      </c>
      <c r="B1" s="99" t="s">
        <v>11</v>
      </c>
      <c r="C1" s="105" t="s">
        <v>12</v>
      </c>
      <c r="D1" s="106"/>
      <c r="E1" s="106"/>
      <c r="F1" s="106"/>
      <c r="G1" s="106"/>
      <c r="H1" s="106"/>
      <c r="I1" s="106"/>
      <c r="J1" s="107"/>
      <c r="K1" s="70" t="s">
        <v>35</v>
      </c>
      <c r="L1" s="71"/>
      <c r="M1" s="71"/>
      <c r="N1" s="71"/>
      <c r="O1" s="79" t="s">
        <v>37</v>
      </c>
      <c r="P1" s="80"/>
      <c r="Q1" s="80"/>
      <c r="R1" s="80"/>
      <c r="S1" s="52" t="s">
        <v>39</v>
      </c>
      <c r="T1" s="53"/>
      <c r="U1" s="53"/>
      <c r="V1" s="53"/>
    </row>
    <row r="2" spans="1:24" ht="33.75" customHeight="1" x14ac:dyDescent="0.25">
      <c r="A2" s="98"/>
      <c r="B2" s="100"/>
      <c r="C2" s="102" t="s">
        <v>13</v>
      </c>
      <c r="D2" s="103"/>
      <c r="E2" s="103"/>
      <c r="F2" s="103"/>
      <c r="G2" s="103"/>
      <c r="H2" s="103"/>
      <c r="I2" s="103"/>
      <c r="J2" s="104"/>
      <c r="K2" s="72" t="s">
        <v>36</v>
      </c>
      <c r="L2" s="73"/>
      <c r="M2" s="73"/>
      <c r="N2" s="73"/>
      <c r="O2" s="81" t="s">
        <v>38</v>
      </c>
      <c r="P2" s="82"/>
      <c r="Q2" s="82"/>
      <c r="R2" s="82"/>
      <c r="S2" s="54" t="s">
        <v>38</v>
      </c>
      <c r="T2" s="55"/>
      <c r="U2" s="55"/>
      <c r="V2" s="55"/>
    </row>
    <row r="3" spans="1:24" ht="72" customHeight="1" x14ac:dyDescent="0.2">
      <c r="A3" s="98"/>
      <c r="B3" s="100"/>
      <c r="C3" s="37" t="s">
        <v>14</v>
      </c>
      <c r="D3" s="38"/>
      <c r="E3" s="38"/>
      <c r="F3" s="38"/>
      <c r="G3" s="38"/>
      <c r="H3" s="38"/>
      <c r="I3" s="38"/>
      <c r="J3" s="39"/>
      <c r="K3" s="74" t="s">
        <v>14</v>
      </c>
      <c r="L3" s="75"/>
      <c r="M3" s="75"/>
      <c r="N3" s="76"/>
      <c r="O3" s="83" t="s">
        <v>14</v>
      </c>
      <c r="P3" s="84"/>
      <c r="Q3" s="84"/>
      <c r="R3" s="85"/>
      <c r="S3" s="56" t="s">
        <v>14</v>
      </c>
      <c r="T3" s="57"/>
      <c r="U3" s="57"/>
      <c r="V3" s="58"/>
    </row>
    <row r="4" spans="1:24" ht="25.5" customHeight="1" x14ac:dyDescent="0.2">
      <c r="A4" s="98"/>
      <c r="B4" s="100"/>
      <c r="C4" s="40" t="s">
        <v>15</v>
      </c>
      <c r="D4" s="41"/>
      <c r="E4" s="41"/>
      <c r="F4" s="41"/>
      <c r="G4" s="41"/>
      <c r="H4" s="41"/>
      <c r="I4" s="41"/>
      <c r="J4" s="42"/>
      <c r="K4" s="77" t="s">
        <v>15</v>
      </c>
      <c r="L4" s="78"/>
      <c r="M4" s="78"/>
      <c r="N4" s="78"/>
      <c r="O4" s="86" t="s">
        <v>15</v>
      </c>
      <c r="P4" s="87"/>
      <c r="Q4" s="87"/>
      <c r="R4" s="87"/>
      <c r="S4" s="59" t="s">
        <v>15</v>
      </c>
      <c r="T4" s="60"/>
      <c r="U4" s="60"/>
      <c r="V4" s="60"/>
    </row>
    <row r="5" spans="1:24" ht="87.75" customHeight="1" thickBot="1" x14ac:dyDescent="0.25">
      <c r="A5" s="98"/>
      <c r="B5" s="100"/>
      <c r="C5" s="24" t="s">
        <v>16</v>
      </c>
      <c r="D5" s="25" t="s">
        <v>17</v>
      </c>
      <c r="E5" s="25" t="s">
        <v>18</v>
      </c>
      <c r="F5" s="43" t="s">
        <v>19</v>
      </c>
      <c r="G5" s="44"/>
      <c r="H5" s="44"/>
      <c r="I5" s="44"/>
      <c r="J5" s="45"/>
      <c r="K5" s="20" t="s">
        <v>16</v>
      </c>
      <c r="L5" s="21" t="s">
        <v>17</v>
      </c>
      <c r="M5" s="21" t="s">
        <v>18</v>
      </c>
      <c r="N5" s="21" t="s">
        <v>19</v>
      </c>
      <c r="O5" s="30" t="s">
        <v>16</v>
      </c>
      <c r="P5" s="31" t="s">
        <v>17</v>
      </c>
      <c r="Q5" s="31" t="s">
        <v>18</v>
      </c>
      <c r="R5" s="31" t="s">
        <v>19</v>
      </c>
      <c r="S5" s="22" t="s">
        <v>16</v>
      </c>
      <c r="T5" s="23" t="s">
        <v>17</v>
      </c>
      <c r="U5" s="23" t="s">
        <v>18</v>
      </c>
      <c r="V5" s="23" t="s">
        <v>19</v>
      </c>
      <c r="X5" s="16" t="s">
        <v>8</v>
      </c>
    </row>
    <row r="6" spans="1:24" ht="23.25" customHeight="1" x14ac:dyDescent="0.2">
      <c r="A6" s="91" t="s">
        <v>20</v>
      </c>
      <c r="B6" s="92"/>
      <c r="C6" s="12"/>
      <c r="D6" s="3"/>
      <c r="E6" s="3"/>
      <c r="F6" s="46"/>
      <c r="G6" s="47"/>
      <c r="H6" s="47"/>
      <c r="I6" s="47"/>
      <c r="J6" s="48"/>
      <c r="K6" s="13"/>
      <c r="L6" s="4"/>
      <c r="M6" s="4"/>
      <c r="N6" s="4"/>
      <c r="O6" s="13"/>
      <c r="P6" s="4"/>
      <c r="Q6" s="4"/>
      <c r="R6" s="4"/>
      <c r="S6" s="13"/>
      <c r="T6" s="4"/>
      <c r="U6" s="4"/>
      <c r="V6" s="4"/>
      <c r="X6" s="15"/>
    </row>
    <row r="7" spans="1:24" ht="48" x14ac:dyDescent="0.2">
      <c r="A7" s="101" t="s">
        <v>21</v>
      </c>
      <c r="B7" s="26" t="s">
        <v>22</v>
      </c>
      <c r="C7" s="32" t="s">
        <v>40</v>
      </c>
      <c r="D7" s="3"/>
      <c r="E7" s="3"/>
      <c r="F7" s="46"/>
      <c r="G7" s="47"/>
      <c r="H7" s="47"/>
      <c r="I7" s="47"/>
      <c r="J7" s="48"/>
      <c r="K7" s="32" t="s">
        <v>40</v>
      </c>
      <c r="L7" s="4"/>
      <c r="M7" s="4"/>
      <c r="N7" s="4"/>
      <c r="O7" s="32"/>
      <c r="P7" s="4"/>
      <c r="Q7" s="4"/>
      <c r="R7" s="4"/>
      <c r="S7" s="13"/>
      <c r="T7" s="4"/>
      <c r="U7" s="4"/>
      <c r="V7" s="4"/>
      <c r="W7" s="1">
        <f t="shared" ref="W7:W17" si="0">COUNTIF(C7:V7,"учтена")</f>
        <v>2</v>
      </c>
      <c r="X7" s="15"/>
    </row>
    <row r="8" spans="1:24" ht="24" x14ac:dyDescent="0.2">
      <c r="A8" s="101"/>
      <c r="B8" s="26" t="s">
        <v>23</v>
      </c>
      <c r="C8" s="32" t="s">
        <v>40</v>
      </c>
      <c r="D8" s="3"/>
      <c r="E8" s="3"/>
      <c r="F8" s="46"/>
      <c r="G8" s="47"/>
      <c r="H8" s="47"/>
      <c r="I8" s="47"/>
      <c r="J8" s="48"/>
      <c r="K8" s="32" t="s">
        <v>40</v>
      </c>
      <c r="L8" s="4"/>
      <c r="M8" s="4"/>
      <c r="N8" s="4"/>
      <c r="O8" s="13"/>
      <c r="P8" s="4"/>
      <c r="Q8" s="4"/>
      <c r="R8" s="4"/>
      <c r="S8" s="13"/>
      <c r="T8" s="4"/>
      <c r="U8" s="4"/>
      <c r="V8" s="4"/>
      <c r="W8" s="1">
        <f t="shared" si="0"/>
        <v>2</v>
      </c>
      <c r="X8" s="15"/>
    </row>
    <row r="9" spans="1:24" ht="72" x14ac:dyDescent="0.2">
      <c r="A9" s="101"/>
      <c r="B9" s="26" t="s">
        <v>24</v>
      </c>
      <c r="C9" s="12"/>
      <c r="D9" s="3"/>
      <c r="E9" s="3"/>
      <c r="F9" s="46"/>
      <c r="G9" s="47"/>
      <c r="H9" s="47"/>
      <c r="I9" s="47"/>
      <c r="J9" s="48"/>
      <c r="K9" s="32" t="s">
        <v>40</v>
      </c>
      <c r="L9" s="4"/>
      <c r="M9" s="4"/>
      <c r="N9" s="4"/>
      <c r="O9" s="13"/>
      <c r="P9" s="4"/>
      <c r="Q9" s="4"/>
      <c r="R9" s="4"/>
      <c r="S9" s="13"/>
      <c r="T9" s="4"/>
      <c r="U9" s="4"/>
      <c r="V9" s="4"/>
      <c r="W9" s="1">
        <f t="shared" si="0"/>
        <v>1</v>
      </c>
      <c r="X9" s="15"/>
    </row>
    <row r="10" spans="1:24" ht="42" customHeight="1" x14ac:dyDescent="0.2">
      <c r="A10" s="93" t="s">
        <v>25</v>
      </c>
      <c r="B10" s="26" t="s">
        <v>26</v>
      </c>
      <c r="C10" s="12"/>
      <c r="D10" s="3"/>
      <c r="E10" s="3"/>
      <c r="F10" s="46"/>
      <c r="G10" s="47"/>
      <c r="H10" s="47"/>
      <c r="I10" s="47"/>
      <c r="J10" s="48"/>
      <c r="K10" s="13"/>
      <c r="L10" s="4"/>
      <c r="M10" s="4"/>
      <c r="N10" s="4"/>
      <c r="O10" s="13"/>
      <c r="P10" s="4"/>
      <c r="Q10" s="4"/>
      <c r="R10" s="4"/>
      <c r="S10" s="13"/>
      <c r="T10" s="4"/>
      <c r="U10" s="4"/>
      <c r="V10" s="4"/>
      <c r="W10" s="1">
        <f t="shared" si="0"/>
        <v>0</v>
      </c>
      <c r="X10" s="15"/>
    </row>
    <row r="11" spans="1:24" ht="72" x14ac:dyDescent="0.2">
      <c r="A11" s="93"/>
      <c r="B11" s="26" t="s">
        <v>27</v>
      </c>
      <c r="C11" s="12"/>
      <c r="D11" s="3"/>
      <c r="E11" s="3"/>
      <c r="F11" s="46"/>
      <c r="G11" s="47"/>
      <c r="H11" s="47"/>
      <c r="I11" s="47"/>
      <c r="J11" s="48"/>
      <c r="K11" s="13"/>
      <c r="L11" s="4"/>
      <c r="M11" s="4"/>
      <c r="N11" s="4"/>
      <c r="O11" s="13"/>
      <c r="P11" s="33"/>
      <c r="Q11" s="34" t="s">
        <v>40</v>
      </c>
      <c r="R11" s="4"/>
      <c r="S11" s="13"/>
      <c r="T11" s="4"/>
      <c r="U11" s="4"/>
      <c r="V11" s="4"/>
      <c r="W11" s="1">
        <f t="shared" si="0"/>
        <v>1</v>
      </c>
      <c r="X11" s="15"/>
    </row>
    <row r="12" spans="1:24" ht="24" x14ac:dyDescent="0.2">
      <c r="A12" s="93"/>
      <c r="B12" s="26" t="s">
        <v>28</v>
      </c>
      <c r="C12" s="12"/>
      <c r="D12" s="3"/>
      <c r="E12" s="3"/>
      <c r="F12" s="46"/>
      <c r="G12" s="47"/>
      <c r="H12" s="47"/>
      <c r="I12" s="47"/>
      <c r="J12" s="48"/>
      <c r="K12" s="13"/>
      <c r="L12" s="4"/>
      <c r="M12" s="4"/>
      <c r="N12" s="4"/>
      <c r="O12" s="13"/>
      <c r="P12" s="4"/>
      <c r="Q12" s="34" t="s">
        <v>40</v>
      </c>
      <c r="R12" s="4"/>
      <c r="S12" s="13"/>
      <c r="T12" s="4"/>
      <c r="U12" s="4"/>
      <c r="V12" s="4"/>
      <c r="W12" s="1">
        <f t="shared" si="0"/>
        <v>1</v>
      </c>
      <c r="X12" s="15"/>
    </row>
    <row r="13" spans="1:24" ht="84" x14ac:dyDescent="0.2">
      <c r="A13" s="93"/>
      <c r="B13" s="26" t="s">
        <v>29</v>
      </c>
      <c r="C13" s="12"/>
      <c r="D13" s="3"/>
      <c r="E13" s="3"/>
      <c r="F13" s="46"/>
      <c r="G13" s="47"/>
      <c r="H13" s="47"/>
      <c r="I13" s="47"/>
      <c r="J13" s="48"/>
      <c r="K13" s="13"/>
      <c r="L13" s="4"/>
      <c r="M13" s="4"/>
      <c r="N13" s="4"/>
      <c r="O13" s="13"/>
      <c r="P13" s="4"/>
      <c r="Q13" s="4"/>
      <c r="R13" s="4"/>
      <c r="S13" s="13"/>
      <c r="T13" s="4"/>
      <c r="U13" s="4"/>
      <c r="V13" s="4"/>
      <c r="W13" s="1">
        <f t="shared" si="0"/>
        <v>0</v>
      </c>
      <c r="X13" s="15"/>
    </row>
    <row r="14" spans="1:24" ht="84" x14ac:dyDescent="0.2">
      <c r="A14" s="93"/>
      <c r="B14" s="26" t="s">
        <v>30</v>
      </c>
      <c r="C14" s="12"/>
      <c r="D14" s="3"/>
      <c r="E14" s="3"/>
      <c r="F14" s="46"/>
      <c r="G14" s="47"/>
      <c r="H14" s="47"/>
      <c r="I14" s="47"/>
      <c r="J14" s="48"/>
      <c r="K14" s="13"/>
      <c r="L14" s="4"/>
      <c r="M14" s="4"/>
      <c r="N14" s="4"/>
      <c r="O14" s="13"/>
      <c r="P14" s="4"/>
      <c r="Q14" s="4"/>
      <c r="R14" s="4"/>
      <c r="S14" s="13"/>
      <c r="T14" s="4"/>
      <c r="U14" s="4"/>
      <c r="V14" s="4"/>
      <c r="W14" s="1">
        <f t="shared" si="0"/>
        <v>0</v>
      </c>
      <c r="X14" s="15"/>
    </row>
    <row r="15" spans="1:24" ht="63" customHeight="1" x14ac:dyDescent="0.2">
      <c r="A15" s="93" t="s">
        <v>31</v>
      </c>
      <c r="B15" s="26" t="s">
        <v>32</v>
      </c>
      <c r="C15" s="12"/>
      <c r="D15" s="19"/>
      <c r="E15" s="19"/>
      <c r="F15" s="46"/>
      <c r="G15" s="47"/>
      <c r="H15" s="47"/>
      <c r="I15" s="47"/>
      <c r="J15" s="48"/>
      <c r="K15" s="13"/>
      <c r="L15" s="4"/>
      <c r="M15" s="4"/>
      <c r="N15" s="4"/>
      <c r="O15" s="13"/>
      <c r="P15" s="4"/>
      <c r="Q15" s="4"/>
      <c r="R15" s="4"/>
      <c r="S15" s="13"/>
      <c r="T15" s="4"/>
      <c r="U15" s="4"/>
      <c r="V15" s="4"/>
      <c r="W15" s="1">
        <f t="shared" si="0"/>
        <v>0</v>
      </c>
      <c r="X15" s="15"/>
    </row>
    <row r="16" spans="1:24" ht="86.25" customHeight="1" thickBot="1" x14ac:dyDescent="0.25">
      <c r="A16" s="94"/>
      <c r="B16" s="27" t="s">
        <v>33</v>
      </c>
      <c r="C16" s="12"/>
      <c r="D16" s="19"/>
      <c r="E16" s="19"/>
      <c r="F16" s="46"/>
      <c r="G16" s="47"/>
      <c r="H16" s="47"/>
      <c r="I16" s="47"/>
      <c r="J16" s="48"/>
      <c r="K16" s="13"/>
      <c r="L16" s="4"/>
      <c r="M16" s="4"/>
      <c r="N16" s="4"/>
      <c r="O16" s="13"/>
      <c r="P16" s="4"/>
      <c r="Q16" s="4"/>
      <c r="R16" s="4"/>
      <c r="S16" s="13"/>
      <c r="T16" s="4"/>
      <c r="U16" s="4"/>
      <c r="V16" s="4"/>
      <c r="W16" s="1">
        <f t="shared" si="0"/>
        <v>0</v>
      </c>
      <c r="X16" s="15"/>
    </row>
    <row r="17" spans="1:24" ht="12" customHeight="1" x14ac:dyDescent="0.2">
      <c r="A17" s="88" t="s">
        <v>34</v>
      </c>
      <c r="B17" s="95" t="s">
        <v>41</v>
      </c>
      <c r="C17" s="67"/>
      <c r="D17" s="49"/>
      <c r="E17" s="49"/>
      <c r="F17" s="108"/>
      <c r="G17" s="109"/>
      <c r="H17" s="109"/>
      <c r="I17" s="109"/>
      <c r="J17" s="110"/>
      <c r="K17" s="67" t="s">
        <v>40</v>
      </c>
      <c r="L17" s="49"/>
      <c r="M17" s="49"/>
      <c r="N17" s="49"/>
      <c r="O17" s="61"/>
      <c r="P17" s="49"/>
      <c r="Q17" s="49"/>
      <c r="R17" s="49"/>
      <c r="S17" s="61"/>
      <c r="T17" s="64" t="s">
        <v>40</v>
      </c>
      <c r="U17" s="49"/>
      <c r="V17" s="49"/>
      <c r="W17" s="117">
        <f t="shared" si="0"/>
        <v>2</v>
      </c>
      <c r="X17" s="15"/>
    </row>
    <row r="18" spans="1:24" x14ac:dyDescent="0.2">
      <c r="A18" s="89"/>
      <c r="B18" s="96"/>
      <c r="C18" s="68"/>
      <c r="D18" s="50"/>
      <c r="E18" s="50"/>
      <c r="F18" s="111"/>
      <c r="G18" s="112"/>
      <c r="H18" s="112"/>
      <c r="I18" s="112"/>
      <c r="J18" s="113"/>
      <c r="K18" s="68"/>
      <c r="L18" s="50"/>
      <c r="M18" s="50"/>
      <c r="N18" s="50"/>
      <c r="O18" s="62"/>
      <c r="P18" s="50"/>
      <c r="Q18" s="50"/>
      <c r="R18" s="50"/>
      <c r="S18" s="62"/>
      <c r="T18" s="65"/>
      <c r="U18" s="50"/>
      <c r="V18" s="50"/>
      <c r="W18" s="117"/>
      <c r="X18" s="15"/>
    </row>
    <row r="19" spans="1:24" ht="12" customHeight="1" x14ac:dyDescent="0.2">
      <c r="A19" s="89"/>
      <c r="B19" s="96"/>
      <c r="C19" s="68"/>
      <c r="D19" s="50"/>
      <c r="E19" s="50"/>
      <c r="F19" s="111"/>
      <c r="G19" s="112"/>
      <c r="H19" s="112"/>
      <c r="I19" s="112"/>
      <c r="J19" s="113"/>
      <c r="K19" s="68"/>
      <c r="L19" s="50"/>
      <c r="M19" s="50"/>
      <c r="N19" s="50"/>
      <c r="O19" s="62"/>
      <c r="P19" s="50"/>
      <c r="Q19" s="50"/>
      <c r="R19" s="50"/>
      <c r="S19" s="62"/>
      <c r="T19" s="65"/>
      <c r="U19" s="50"/>
      <c r="V19" s="50"/>
      <c r="W19" s="117"/>
      <c r="X19" s="15"/>
    </row>
    <row r="20" spans="1:24" ht="30.75" customHeight="1" thickBot="1" x14ac:dyDescent="0.25">
      <c r="A20" s="90"/>
      <c r="B20" s="97"/>
      <c r="C20" s="69"/>
      <c r="D20" s="51"/>
      <c r="E20" s="51"/>
      <c r="F20" s="114"/>
      <c r="G20" s="115"/>
      <c r="H20" s="115"/>
      <c r="I20" s="115"/>
      <c r="J20" s="116"/>
      <c r="K20" s="69"/>
      <c r="L20" s="51"/>
      <c r="M20" s="51"/>
      <c r="N20" s="51"/>
      <c r="O20" s="63"/>
      <c r="P20" s="51"/>
      <c r="Q20" s="51"/>
      <c r="R20" s="51"/>
      <c r="S20" s="63"/>
      <c r="T20" s="66"/>
      <c r="U20" s="51"/>
      <c r="V20" s="51"/>
      <c r="W20" s="117"/>
      <c r="X20" s="14">
        <f>(COUNTIF(W7:W20, "0")*100)/COUNTA(W7:W20)</f>
        <v>45.454545454545453</v>
      </c>
    </row>
    <row r="21" spans="1:24" ht="12.75" thickBot="1" x14ac:dyDescent="0.25">
      <c r="A21" s="28"/>
      <c r="B21" s="28"/>
      <c r="C21" s="1">
        <f t="shared" ref="C21:F21" si="1">COUNTIF(C6:C20,"учтена")</f>
        <v>2</v>
      </c>
      <c r="D21" s="1">
        <f t="shared" si="1"/>
        <v>0</v>
      </c>
      <c r="E21" s="1">
        <f t="shared" si="1"/>
        <v>0</v>
      </c>
      <c r="F21" s="36">
        <f t="shared" si="1"/>
        <v>0</v>
      </c>
      <c r="G21" s="36"/>
      <c r="H21" s="36"/>
      <c r="I21" s="36"/>
      <c r="J21" s="36"/>
      <c r="K21" s="1">
        <f t="shared" ref="K21" si="2">COUNTIF(K6:K20,"учтена")</f>
        <v>4</v>
      </c>
      <c r="L21" s="1">
        <f t="shared" ref="L21" si="3">COUNTIF(L6:L20,"учтена")</f>
        <v>0</v>
      </c>
      <c r="M21" s="1">
        <f t="shared" ref="M21" si="4">COUNTIF(M6:M20,"учтена")</f>
        <v>0</v>
      </c>
      <c r="N21" s="1">
        <f t="shared" ref="N21" si="5">COUNTIF(N6:N20,"учтена")</f>
        <v>0</v>
      </c>
      <c r="O21" s="1">
        <f t="shared" ref="O21" si="6">COUNTIF(O6:O20,"учтена")</f>
        <v>0</v>
      </c>
      <c r="P21" s="1">
        <f t="shared" ref="P21" si="7">COUNTIF(P6:P20,"учтена")</f>
        <v>0</v>
      </c>
      <c r="Q21" s="1">
        <f t="shared" ref="Q21" si="8">COUNTIF(Q6:Q20,"учтена")</f>
        <v>2</v>
      </c>
      <c r="R21" s="1">
        <f t="shared" ref="R21" si="9">COUNTIF(R6:R20,"учтена")</f>
        <v>0</v>
      </c>
      <c r="S21" s="1">
        <f t="shared" ref="S21:V21" si="10">COUNTIF(S6:S20,"учтена")</f>
        <v>0</v>
      </c>
      <c r="T21" s="1">
        <f t="shared" si="10"/>
        <v>1</v>
      </c>
      <c r="U21" s="1">
        <f t="shared" si="10"/>
        <v>0</v>
      </c>
      <c r="V21" s="1">
        <f t="shared" si="10"/>
        <v>0</v>
      </c>
    </row>
    <row r="22" spans="1:24" ht="75.75" customHeight="1" thickBot="1" x14ac:dyDescent="0.25">
      <c r="A22" s="28"/>
      <c r="B22" s="29" t="s">
        <v>7</v>
      </c>
      <c r="C22" s="11"/>
      <c r="D22" s="11"/>
      <c r="E22" s="11"/>
      <c r="F22" s="11">
        <f>(COUNTIF(C21:F21, "&gt; 0")*100)/COLUMNS(C21:F21)</f>
        <v>25</v>
      </c>
      <c r="G22" s="11"/>
      <c r="H22" s="11"/>
      <c r="I22" s="11"/>
      <c r="J22" s="9">
        <f>(COUNTIF(C21:J21, "&gt; 0")*100)/COLUMNS(C21:J21)</f>
        <v>12.5</v>
      </c>
      <c r="K22" s="10"/>
      <c r="L22" s="11"/>
      <c r="M22" s="11"/>
      <c r="N22" s="11">
        <f>(COUNTIF(K21:N21, "&gt; 0")*100)/COLUMNS(K21:N21)</f>
        <v>25</v>
      </c>
      <c r="O22" s="10"/>
      <c r="P22" s="11"/>
      <c r="Q22" s="11"/>
      <c r="R22" s="11">
        <f>(COUNTIF(O21:R21, "&gt; 0")*100)/COLUMNS(O21:R21)</f>
        <v>25</v>
      </c>
      <c r="S22" s="10"/>
      <c r="T22" s="11"/>
      <c r="U22" s="35"/>
      <c r="V22" s="9">
        <f>(COUNTIF(S21:V21, "&gt; 0")*100)/COLUMNS(S21:V21)</f>
        <v>25</v>
      </c>
    </row>
    <row r="24" spans="1:24" ht="39.75" customHeight="1" x14ac:dyDescent="0.2">
      <c r="A24" s="7" t="s">
        <v>3</v>
      </c>
      <c r="B24" s="8" t="s">
        <v>1</v>
      </c>
      <c r="C24" s="8" t="s">
        <v>2</v>
      </c>
    </row>
    <row r="25" spans="1:24" ht="120" x14ac:dyDescent="0.2">
      <c r="A25" s="18" t="s">
        <v>5</v>
      </c>
      <c r="B25" s="17" t="s">
        <v>9</v>
      </c>
      <c r="C25" s="17" t="s">
        <v>9</v>
      </c>
    </row>
    <row r="26" spans="1:24" ht="81" customHeight="1" x14ac:dyDescent="0.2">
      <c r="A26" s="18" t="s">
        <v>4</v>
      </c>
      <c r="B26" s="6" t="s">
        <v>6</v>
      </c>
      <c r="C26" s="6" t="s">
        <v>6</v>
      </c>
    </row>
    <row r="27" spans="1:24" ht="84" customHeight="1" x14ac:dyDescent="0.2">
      <c r="A27" s="5" t="s">
        <v>10</v>
      </c>
      <c r="B27" s="4"/>
      <c r="C27" s="4"/>
    </row>
  </sheetData>
  <mergeCells count="54">
    <mergeCell ref="F17:J20"/>
    <mergeCell ref="W17:W20"/>
    <mergeCell ref="F15:J15"/>
    <mergeCell ref="F16:J16"/>
    <mergeCell ref="A1:A5"/>
    <mergeCell ref="B1:B5"/>
    <mergeCell ref="A7:A9"/>
    <mergeCell ref="C2:J2"/>
    <mergeCell ref="C1:J1"/>
    <mergeCell ref="A17:A20"/>
    <mergeCell ref="A6:B6"/>
    <mergeCell ref="A10:A14"/>
    <mergeCell ref="A15:A16"/>
    <mergeCell ref="B17:B20"/>
    <mergeCell ref="Q17:Q20"/>
    <mergeCell ref="K1:N1"/>
    <mergeCell ref="K2:N2"/>
    <mergeCell ref="K3:N3"/>
    <mergeCell ref="K4:N4"/>
    <mergeCell ref="O1:R1"/>
    <mergeCell ref="O2:R2"/>
    <mergeCell ref="O3:R3"/>
    <mergeCell ref="O4:R4"/>
    <mergeCell ref="K17:K20"/>
    <mergeCell ref="L17:L20"/>
    <mergeCell ref="M17:M20"/>
    <mergeCell ref="N17:N20"/>
    <mergeCell ref="O17:O20"/>
    <mergeCell ref="P17:P20"/>
    <mergeCell ref="R17:R20"/>
    <mergeCell ref="U17:U20"/>
    <mergeCell ref="V17:V20"/>
    <mergeCell ref="S1:V1"/>
    <mergeCell ref="S2:V2"/>
    <mergeCell ref="S3:V3"/>
    <mergeCell ref="S4:V4"/>
    <mergeCell ref="S17:S20"/>
    <mergeCell ref="T17:T20"/>
    <mergeCell ref="F21:J21"/>
    <mergeCell ref="C3:J3"/>
    <mergeCell ref="C4:J4"/>
    <mergeCell ref="F5:J5"/>
    <mergeCell ref="F6:J6"/>
    <mergeCell ref="F7:J7"/>
    <mergeCell ref="F8:J8"/>
    <mergeCell ref="F9:J9"/>
    <mergeCell ref="F10:J10"/>
    <mergeCell ref="F11:J11"/>
    <mergeCell ref="F12:J12"/>
    <mergeCell ref="C17:C20"/>
    <mergeCell ref="D17:D20"/>
    <mergeCell ref="E17:E20"/>
    <mergeCell ref="F13:J13"/>
    <mergeCell ref="F14:J14"/>
  </mergeCells>
  <pageMargins left="7.874015748031496E-2" right="7.874015748031496E-2" top="0.74803149606299213" bottom="0.74803149606299213" header="0.31496062992125984" footer="0.31496062992125984"/>
  <pageSetup paperSize="8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Владимир Черкасов</cp:lastModifiedBy>
  <cp:lastPrinted>2024-01-17T08:03:12Z</cp:lastPrinted>
  <dcterms:created xsi:type="dcterms:W3CDTF">2024-01-16T09:44:31Z</dcterms:created>
  <dcterms:modified xsi:type="dcterms:W3CDTF">2025-09-19T02:02:08Z</dcterms:modified>
</cp:coreProperties>
</file>